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20" windowWidth="9720" windowHeight="7320"/>
  </bookViews>
  <sheets>
    <sheet name="Лист3" sheetId="1" r:id="rId1"/>
  </sheets>
  <calcPr calcId="145621"/>
</workbook>
</file>

<file path=xl/calcChain.xml><?xml version="1.0" encoding="utf-8"?>
<calcChain xmlns="http://schemas.openxmlformats.org/spreadsheetml/2006/main">
  <c r="D54" i="1" l="1"/>
  <c r="E50" i="1"/>
  <c r="F50" i="1"/>
  <c r="D50" i="1"/>
  <c r="D47" i="1"/>
  <c r="D41" i="1"/>
  <c r="D38" i="1"/>
  <c r="E34" i="1"/>
  <c r="F34" i="1"/>
  <c r="D34" i="1"/>
  <c r="E30" i="1"/>
  <c r="F30" i="1"/>
  <c r="D30" i="1"/>
  <c r="D27" i="1"/>
  <c r="D25" i="1"/>
  <c r="F16" i="1"/>
  <c r="E16" i="1"/>
  <c r="D16" i="1"/>
  <c r="F54" i="1"/>
  <c r="E54" i="1"/>
  <c r="F47" i="1"/>
  <c r="E47" i="1"/>
  <c r="F41" i="1"/>
  <c r="E41" i="1"/>
  <c r="F38" i="1"/>
  <c r="E38" i="1"/>
  <c r="F27" i="1"/>
  <c r="E27" i="1"/>
  <c r="F25" i="1"/>
  <c r="E25" i="1"/>
  <c r="A11" i="1"/>
  <c r="D14" i="1"/>
  <c r="E14" i="1"/>
  <c r="F14" i="1"/>
  <c r="E59" i="1" l="1"/>
  <c r="D59" i="1"/>
  <c r="F59" i="1"/>
</calcChain>
</file>

<file path=xl/sharedStrings.xml><?xml version="1.0" encoding="utf-8"?>
<sst xmlns="http://schemas.openxmlformats.org/spreadsheetml/2006/main" count="190" uniqueCount="73">
  <si>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</si>
  <si>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</si>
  <si>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</si>
  <si>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</si>
  <si>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</si>
  <si>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</si>
  <si>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</si>
  <si>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</si>
  <si>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</si>
  <si>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</si>
  <si>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</si>
  <si>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</si>
  <si>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</si>
  <si>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</si>
  <si>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</si>
  <si>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</si>
  <si>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</si>
  <si>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</si>
  <si>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</si>
  <si>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</si>
  <si>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</si>
  <si>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</si>
  <si>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</si>
  <si>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</si>
  <si>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</si>
  <si>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</si>
  <si>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</si>
  <si>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</si>
  <si>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</si>
  <si>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</si>
  <si>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</si>
  <si>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</si>
  <si>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</si>
  <si>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</si>
  <si>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</si>
  <si>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</si>
  <si>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</si>
  <si>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</si>
  <si>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</si>
  <si>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</si>
  <si>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</si>
  <si>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</si>
  <si>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</si>
  <si>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</si>
  <si>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</si>
  <si>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</si>
  <si>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</si>
  <si>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</si>
  <si>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</si>
  <si>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</si>
  <si>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</si>
  <si>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</si>
  <si>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</si>
  <si>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</si>
  <si>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</si>
  <si>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</si>
  <si>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</si>
  <si>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</si>
  <si>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</si>
  <si>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</si>
  <si>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</si>
  <si>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</si>
  <si>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</si>
  <si>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</si>
  <si>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</si>
  <si>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</si>
  <si>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</si>
  <si>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</si>
  <si>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от 19.12.2019 № 420</t>
  </si>
  <si>
    <t>Условно утвержденные расходы</t>
  </si>
  <si>
    <t>Всего</t>
  </si>
  <si>
    <t>Приложение 3</t>
  </si>
  <si>
    <t>от 19.11.2020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</si>
</sst>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2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0" fontId="1" fillId="0" borderId="0" xfId="0" applyFont="1" applyFill="1" applyAlignment="1">
      <alignment horizontal="right" vertical="top"/>
    </xf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5" style="11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10" width="8.85546875" hidden="1" customWidth="1"/>
  </cols>
  <sheetData>
    <row r="1" spans="1:10" x14ac:dyDescent="0.2">
      <c r="A1" s="1"/>
      <c r="B1" s="29"/>
      <c r="C1" s="29"/>
      <c r="D1" s="29"/>
      <c r="E1" s="29"/>
      <c r="F1" s="14" t="s">
        <v>71</v>
      </c>
      <c r="G1" s="14"/>
    </row>
    <row r="2" spans="1:10" x14ac:dyDescent="0.2">
      <c r="A2" s="1"/>
      <c r="B2" s="29"/>
      <c r="C2" s="29"/>
      <c r="D2" s="29"/>
      <c r="E2" s="29"/>
      <c r="F2" s="30" t="s">
        <v>1</v>
      </c>
      <c r="G2" s="3"/>
    </row>
    <row r="3" spans="1:10" x14ac:dyDescent="0.2">
      <c r="A3" s="1"/>
      <c r="B3" s="29"/>
      <c r="C3" s="29"/>
      <c r="D3" s="29"/>
      <c r="E3" s="29"/>
      <c r="F3" s="31" t="s">
        <v>72</v>
      </c>
      <c r="G3" s="4"/>
    </row>
    <row r="4" spans="1:10" x14ac:dyDescent="0.2">
      <c r="A4" s="1"/>
      <c r="B4" s="29"/>
      <c r="C4" s="29"/>
      <c r="D4" s="29"/>
      <c r="E4" s="29"/>
      <c r="F4" s="31"/>
      <c r="G4" s="4"/>
    </row>
    <row r="5" spans="1:10" x14ac:dyDescent="0.2">
      <c r="A5" s="1"/>
      <c r="B5" s="29"/>
      <c r="C5" s="29"/>
      <c r="D5" s="29"/>
      <c r="E5" s="29"/>
      <c r="F5" s="14" t="s">
        <v>0</v>
      </c>
      <c r="G5" s="4"/>
    </row>
    <row r="6" spans="1:10" x14ac:dyDescent="0.2">
      <c r="A6" s="1"/>
      <c r="B6" s="29"/>
      <c r="C6" s="29"/>
      <c r="D6" s="29"/>
      <c r="E6" s="29"/>
      <c r="F6" s="30" t="s">
        <v>1</v>
      </c>
      <c r="G6" s="4"/>
    </row>
    <row r="7" spans="1:10" x14ac:dyDescent="0.2">
      <c r="A7" s="1"/>
      <c r="B7" s="29"/>
      <c r="C7" s="29"/>
      <c r="D7" s="29"/>
      <c r="E7" s="29"/>
      <c r="F7" s="31" t="s">
        <v>68</v>
      </c>
      <c r="G7" s="4"/>
    </row>
    <row r="8" spans="1:10" x14ac:dyDescent="0.2">
      <c r="A8" s="1"/>
      <c r="B8" s="2"/>
      <c r="C8" s="2"/>
      <c r="D8" s="2"/>
      <c r="E8" s="2"/>
      <c r="F8" s="4"/>
      <c r="G8" s="4"/>
    </row>
    <row r="9" spans="1:10" x14ac:dyDescent="0.2">
      <c r="A9" s="1"/>
      <c r="B9" s="2"/>
      <c r="C9" s="2"/>
      <c r="D9" s="2"/>
      <c r="E9" s="2"/>
      <c r="F9" s="4"/>
      <c r="G9" s="4"/>
    </row>
    <row r="10" spans="1:10" x14ac:dyDescent="0.2">
      <c r="A10" s="1"/>
      <c r="B10" s="2"/>
      <c r="C10" s="2"/>
      <c r="D10" s="2"/>
      <c r="E10" s="2"/>
      <c r="F10" s="4"/>
      <c r="G10" s="4"/>
    </row>
    <row r="11" spans="1:10" s="5" customFormat="1" ht="30.75" customHeight="1" x14ac:dyDescent="0.2">
      <c r="A11" s="38" t="str">
        <f>CONCATENATE("Распределение расходов местного бюджета по разделам и подразделам классификации расходов бюджетов Российской Федерации  на ",YEAR(H16)," год и плановый период ",YEAR(H16)+1," - ",YEAR(H16)+2," годов")</f>
        <v>Распределение расходов местного бюджета по разделам и подразделам классификации расходов бюджетов Российской Федерации  на 2020 год и плановый период 2021 - 2022 годов</v>
      </c>
      <c r="B11" s="38"/>
      <c r="C11" s="38"/>
      <c r="D11" s="38"/>
      <c r="E11" s="38"/>
      <c r="F11" s="38"/>
      <c r="G11" s="18"/>
    </row>
    <row r="12" spans="1:10" x14ac:dyDescent="0.2">
      <c r="A12" s="39"/>
      <c r="B12" s="39"/>
      <c r="C12" s="39"/>
      <c r="D12" s="39"/>
      <c r="E12" s="39"/>
      <c r="F12" s="39"/>
      <c r="G12" s="19"/>
    </row>
    <row r="13" spans="1:10" ht="18" customHeight="1" x14ac:dyDescent="0.2">
      <c r="A13" s="1"/>
      <c r="B13" s="2"/>
      <c r="C13" s="2"/>
      <c r="D13" s="2"/>
      <c r="E13" s="2"/>
      <c r="F13" s="6" t="s">
        <v>2</v>
      </c>
      <c r="G13" s="6"/>
    </row>
    <row r="14" spans="1:10" ht="32.1" customHeight="1" x14ac:dyDescent="0.2">
      <c r="A14" s="7" t="s">
        <v>3</v>
      </c>
      <c r="B14" s="40" t="s">
        <v>4</v>
      </c>
      <c r="C14" s="40"/>
      <c r="D14" s="8" t="str">
        <f>CONCATENATE("Сумма на ",YEAR(H16)," год")</f>
        <v>Сумма на 2020 год</v>
      </c>
      <c r="E14" s="8" t="str">
        <f>CONCATENATE("Сумма на ",YEAR(H16)+1," год")</f>
        <v>Сумма на 2021 год</v>
      </c>
      <c r="F14" s="8" t="str">
        <f>CONCATENATE("Сумма на ",YEAR(H16)+2," год")</f>
        <v>Сумма на 2022 год</v>
      </c>
      <c r="G14" s="21"/>
    </row>
    <row r="15" spans="1:10" ht="15.95" customHeight="1" x14ac:dyDescent="0.2">
      <c r="A15" s="15" t="s">
        <v>5</v>
      </c>
      <c r="B15" s="41" t="s">
        <v>6</v>
      </c>
      <c r="C15" s="41"/>
      <c r="D15" s="16" t="s">
        <v>7</v>
      </c>
      <c r="E15" s="16" t="s">
        <v>8</v>
      </c>
      <c r="F15" s="16" t="s">
        <v>9</v>
      </c>
      <c r="G15" s="22"/>
    </row>
    <row r="16" spans="1:10" ht="15.75" x14ac:dyDescent="0.2">
      <c r="A16" s="32" t="s">
        <v>10</v>
      </c>
      <c r="B16" s="33" t="s">
        <v>14</v>
      </c>
      <c r="C16" s="33" t="s">
        <v>15</v>
      </c>
      <c r="D16" s="34">
        <f>SUM(D17:D24)</f>
        <v>240520.13800000001</v>
      </c>
      <c r="E16" s="34">
        <f>SUM(E17:E24)</f>
        <v>197702.39999999999</v>
      </c>
      <c r="F16" s="34">
        <f>SUM(F17:F24)</f>
        <v>200258.74599999998</v>
      </c>
      <c r="G16" s="23"/>
      <c r="H16" s="26">
        <v>43831</v>
      </c>
      <c r="I16" s="27" t="s">
        <v>17</v>
      </c>
      <c r="J16" s="28">
        <v>44063</v>
      </c>
    </row>
    <row r="17" spans="1:10" ht="31.5" x14ac:dyDescent="0.2">
      <c r="A17" s="9" t="s">
        <v>18</v>
      </c>
      <c r="B17" s="10" t="s">
        <v>14</v>
      </c>
      <c r="C17" s="10" t="s">
        <v>16</v>
      </c>
      <c r="D17" s="17">
        <v>3597.027</v>
      </c>
      <c r="E17" s="17">
        <v>2246.6999999999998</v>
      </c>
      <c r="F17" s="17">
        <v>2246.6999999999998</v>
      </c>
      <c r="G17" s="23"/>
      <c r="H17" s="20">
        <v>43831</v>
      </c>
      <c r="I17" s="24" t="s">
        <v>17</v>
      </c>
      <c r="J17" s="25">
        <v>44063</v>
      </c>
    </row>
    <row r="18" spans="1:10" ht="47.25" x14ac:dyDescent="0.2">
      <c r="A18" s="9" t="s">
        <v>13</v>
      </c>
      <c r="B18" s="10" t="s">
        <v>14</v>
      </c>
      <c r="C18" s="10" t="s">
        <v>12</v>
      </c>
      <c r="D18" s="17">
        <v>7954.4309999999996</v>
      </c>
      <c r="E18" s="17">
        <v>7208.6</v>
      </c>
      <c r="F18" s="17">
        <v>7208.6</v>
      </c>
      <c r="G18" s="23"/>
      <c r="H18" s="20">
        <v>43831</v>
      </c>
      <c r="I18" s="24" t="s">
        <v>17</v>
      </c>
      <c r="J18" s="25">
        <v>44063</v>
      </c>
    </row>
    <row r="19" spans="1:10" ht="47.25" x14ac:dyDescent="0.2">
      <c r="A19" s="9" t="s">
        <v>11</v>
      </c>
      <c r="B19" s="10" t="s">
        <v>14</v>
      </c>
      <c r="C19" s="10" t="s">
        <v>19</v>
      </c>
      <c r="D19" s="17">
        <v>50191.714</v>
      </c>
      <c r="E19" s="17">
        <v>43869.3</v>
      </c>
      <c r="F19" s="17">
        <v>43869.3</v>
      </c>
      <c r="G19" s="23"/>
      <c r="H19" s="20">
        <v>43831</v>
      </c>
      <c r="I19" s="24" t="s">
        <v>17</v>
      </c>
      <c r="J19" s="25">
        <v>44063</v>
      </c>
    </row>
    <row r="20" spans="1:10" ht="15.75" x14ac:dyDescent="0.2">
      <c r="A20" s="9" t="s">
        <v>20</v>
      </c>
      <c r="B20" s="10" t="s">
        <v>14</v>
      </c>
      <c r="C20" s="10" t="s">
        <v>21</v>
      </c>
      <c r="D20" s="17">
        <v>24.7</v>
      </c>
      <c r="E20" s="17">
        <v>26.6</v>
      </c>
      <c r="F20" s="17">
        <v>206.9</v>
      </c>
      <c r="G20" s="23"/>
      <c r="H20" s="20">
        <v>43831</v>
      </c>
      <c r="I20" s="24" t="s">
        <v>17</v>
      </c>
      <c r="J20" s="25">
        <v>44063</v>
      </c>
    </row>
    <row r="21" spans="1:10" ht="31.5" x14ac:dyDescent="0.2">
      <c r="A21" s="9" t="s">
        <v>22</v>
      </c>
      <c r="B21" s="10" t="s">
        <v>14</v>
      </c>
      <c r="C21" s="10" t="s">
        <v>23</v>
      </c>
      <c r="D21" s="17">
        <v>14565.799000000001</v>
      </c>
      <c r="E21" s="17">
        <v>12682.8</v>
      </c>
      <c r="F21" s="17">
        <v>12682.8</v>
      </c>
      <c r="G21" s="23"/>
      <c r="H21" s="20">
        <v>43831</v>
      </c>
      <c r="I21" s="24" t="s">
        <v>17</v>
      </c>
      <c r="J21" s="25">
        <v>44063</v>
      </c>
    </row>
    <row r="22" spans="1:10" ht="15.75" x14ac:dyDescent="0.2">
      <c r="A22" s="9" t="s">
        <v>24</v>
      </c>
      <c r="B22" s="10" t="s">
        <v>14</v>
      </c>
      <c r="C22" s="10" t="s">
        <v>25</v>
      </c>
      <c r="D22" s="17">
        <v>4864.1000000000004</v>
      </c>
      <c r="E22" s="17">
        <v>0</v>
      </c>
      <c r="F22" s="17">
        <v>0</v>
      </c>
      <c r="G22" s="23"/>
      <c r="H22" s="20">
        <v>43831</v>
      </c>
      <c r="I22" s="24" t="s">
        <v>17</v>
      </c>
      <c r="J22" s="25">
        <v>44063</v>
      </c>
    </row>
    <row r="23" spans="1:10" ht="15.75" x14ac:dyDescent="0.2">
      <c r="A23" s="9" t="s">
        <v>26</v>
      </c>
      <c r="B23" s="10" t="s">
        <v>14</v>
      </c>
      <c r="C23" s="10" t="s">
        <v>27</v>
      </c>
      <c r="D23" s="17">
        <v>1049.8602800000001</v>
      </c>
      <c r="E23" s="17">
        <v>2500</v>
      </c>
      <c r="F23" s="17">
        <v>2500</v>
      </c>
      <c r="G23" s="23"/>
      <c r="H23" s="20">
        <v>43831</v>
      </c>
      <c r="I23" s="24" t="s">
        <v>17</v>
      </c>
      <c r="J23" s="25">
        <v>44063</v>
      </c>
    </row>
    <row r="24" spans="1:10" ht="15.75" x14ac:dyDescent="0.2">
      <c r="A24" s="9" t="s">
        <v>28</v>
      </c>
      <c r="B24" s="10" t="s">
        <v>14</v>
      </c>
      <c r="C24" s="10" t="s">
        <v>29</v>
      </c>
      <c r="D24" s="17">
        <v>158272.50672</v>
      </c>
      <c r="E24" s="17">
        <v>129168.4</v>
      </c>
      <c r="F24" s="17">
        <v>131544.446</v>
      </c>
      <c r="G24" s="23"/>
      <c r="H24" s="20">
        <v>43831</v>
      </c>
      <c r="I24" s="24" t="s">
        <v>17</v>
      </c>
      <c r="J24" s="25">
        <v>44063</v>
      </c>
    </row>
    <row r="25" spans="1:10" ht="15.75" x14ac:dyDescent="0.2">
      <c r="A25" s="32" t="s">
        <v>30</v>
      </c>
      <c r="B25" s="33" t="s">
        <v>16</v>
      </c>
      <c r="C25" s="33" t="s">
        <v>15</v>
      </c>
      <c r="D25" s="34">
        <f>D26</f>
        <v>480.3</v>
      </c>
      <c r="E25" s="34">
        <f>E26</f>
        <v>456.8</v>
      </c>
      <c r="F25" s="34">
        <f>F26</f>
        <v>470.1</v>
      </c>
      <c r="G25" s="23"/>
      <c r="H25" s="26">
        <v>43831</v>
      </c>
      <c r="I25" s="27" t="s">
        <v>17</v>
      </c>
      <c r="J25" s="28">
        <v>44063</v>
      </c>
    </row>
    <row r="26" spans="1:10" ht="15.75" x14ac:dyDescent="0.2">
      <c r="A26" s="9" t="s">
        <v>31</v>
      </c>
      <c r="B26" s="10" t="s">
        <v>16</v>
      </c>
      <c r="C26" s="10" t="s">
        <v>12</v>
      </c>
      <c r="D26" s="17">
        <v>480.3</v>
      </c>
      <c r="E26" s="17">
        <v>456.8</v>
      </c>
      <c r="F26" s="17">
        <v>470.1</v>
      </c>
      <c r="G26" s="23"/>
      <c r="H26" s="20">
        <v>43831</v>
      </c>
      <c r="I26" s="24" t="s">
        <v>17</v>
      </c>
      <c r="J26" s="25">
        <v>44063</v>
      </c>
    </row>
    <row r="27" spans="1:10" ht="31.5" x14ac:dyDescent="0.2">
      <c r="A27" s="32" t="s">
        <v>32</v>
      </c>
      <c r="B27" s="33" t="s">
        <v>12</v>
      </c>
      <c r="C27" s="33" t="s">
        <v>15</v>
      </c>
      <c r="D27" s="34">
        <f>SUM(D28:D29)</f>
        <v>8619.4420000000009</v>
      </c>
      <c r="E27" s="34">
        <f>SUM(E28:E29)</f>
        <v>7258.7330000000002</v>
      </c>
      <c r="F27" s="34">
        <f>SUM(F28:F29)</f>
        <v>7258.7330000000002</v>
      </c>
      <c r="G27" s="23"/>
      <c r="H27" s="26">
        <v>43831</v>
      </c>
      <c r="I27" s="27" t="s">
        <v>17</v>
      </c>
      <c r="J27" s="28">
        <v>44063</v>
      </c>
    </row>
    <row r="28" spans="1:10" ht="31.5" x14ac:dyDescent="0.2">
      <c r="A28" s="9" t="s">
        <v>33</v>
      </c>
      <c r="B28" s="10" t="s">
        <v>12</v>
      </c>
      <c r="C28" s="10" t="s">
        <v>34</v>
      </c>
      <c r="D28" s="17">
        <v>7158.1940000000004</v>
      </c>
      <c r="E28" s="17">
        <v>5959.5</v>
      </c>
      <c r="F28" s="17">
        <v>5959.5</v>
      </c>
      <c r="G28" s="23"/>
      <c r="H28" s="20">
        <v>43831</v>
      </c>
      <c r="I28" s="24" t="s">
        <v>17</v>
      </c>
      <c r="J28" s="25">
        <v>44063</v>
      </c>
    </row>
    <row r="29" spans="1:10" ht="15.75" x14ac:dyDescent="0.2">
      <c r="A29" s="9" t="s">
        <v>35</v>
      </c>
      <c r="B29" s="10" t="s">
        <v>12</v>
      </c>
      <c r="C29" s="10" t="s">
        <v>36</v>
      </c>
      <c r="D29" s="17">
        <v>1461.248</v>
      </c>
      <c r="E29" s="17">
        <v>1299.2329999999999</v>
      </c>
      <c r="F29" s="17">
        <v>1299.2329999999999</v>
      </c>
      <c r="G29" s="23"/>
      <c r="H29" s="20">
        <v>43831</v>
      </c>
      <c r="I29" s="24" t="s">
        <v>17</v>
      </c>
      <c r="J29" s="25">
        <v>44063</v>
      </c>
    </row>
    <row r="30" spans="1:10" ht="15.75" x14ac:dyDescent="0.2">
      <c r="A30" s="32" t="s">
        <v>37</v>
      </c>
      <c r="B30" s="33" t="s">
        <v>19</v>
      </c>
      <c r="C30" s="33" t="s">
        <v>15</v>
      </c>
      <c r="D30" s="34">
        <f>SUM(D31:D33)</f>
        <v>135297.80074000001</v>
      </c>
      <c r="E30" s="34">
        <f>SUM(E31:E33)</f>
        <v>114650.58399999999</v>
      </c>
      <c r="F30" s="34">
        <f>SUM(F31:F33)</f>
        <v>111648.81599999999</v>
      </c>
      <c r="G30" s="23"/>
      <c r="H30" s="26">
        <v>43831</v>
      </c>
      <c r="I30" s="27" t="s">
        <v>17</v>
      </c>
      <c r="J30" s="28">
        <v>44063</v>
      </c>
    </row>
    <row r="31" spans="1:10" ht="15.75" x14ac:dyDescent="0.2">
      <c r="A31" s="9" t="s">
        <v>38</v>
      </c>
      <c r="B31" s="10" t="s">
        <v>19</v>
      </c>
      <c r="C31" s="10" t="s">
        <v>39</v>
      </c>
      <c r="D31" s="17">
        <v>21529.339</v>
      </c>
      <c r="E31" s="17">
        <v>24501.200000000001</v>
      </c>
      <c r="F31" s="17">
        <v>24501.200000000001</v>
      </c>
      <c r="G31" s="23"/>
      <c r="H31" s="20">
        <v>43831</v>
      </c>
      <c r="I31" s="24" t="s">
        <v>17</v>
      </c>
      <c r="J31" s="25">
        <v>44063</v>
      </c>
    </row>
    <row r="32" spans="1:10" ht="15.75" x14ac:dyDescent="0.2">
      <c r="A32" s="9" t="s">
        <v>40</v>
      </c>
      <c r="B32" s="10" t="s">
        <v>19</v>
      </c>
      <c r="C32" s="10" t="s">
        <v>34</v>
      </c>
      <c r="D32" s="17">
        <v>97202.852740000002</v>
      </c>
      <c r="E32" s="17">
        <v>87823.983999999997</v>
      </c>
      <c r="F32" s="17">
        <v>84822.216</v>
      </c>
      <c r="G32" s="23"/>
      <c r="H32" s="20">
        <v>43831</v>
      </c>
      <c r="I32" s="24" t="s">
        <v>17</v>
      </c>
      <c r="J32" s="25">
        <v>44063</v>
      </c>
    </row>
    <row r="33" spans="1:10" ht="15.75" x14ac:dyDescent="0.2">
      <c r="A33" s="9" t="s">
        <v>41</v>
      </c>
      <c r="B33" s="10" t="s">
        <v>19</v>
      </c>
      <c r="C33" s="10" t="s">
        <v>42</v>
      </c>
      <c r="D33" s="17">
        <v>16565.609</v>
      </c>
      <c r="E33" s="17">
        <v>2325.4</v>
      </c>
      <c r="F33" s="17">
        <v>2325.4</v>
      </c>
      <c r="G33" s="23"/>
      <c r="H33" s="20">
        <v>43831</v>
      </c>
      <c r="I33" s="24" t="s">
        <v>17</v>
      </c>
      <c r="J33" s="25">
        <v>44063</v>
      </c>
    </row>
    <row r="34" spans="1:10" ht="15.75" x14ac:dyDescent="0.2">
      <c r="A34" s="32" t="s">
        <v>43</v>
      </c>
      <c r="B34" s="33" t="s">
        <v>21</v>
      </c>
      <c r="C34" s="33" t="s">
        <v>15</v>
      </c>
      <c r="D34" s="34">
        <f>SUM(D35:D37)</f>
        <v>703761.80035000003</v>
      </c>
      <c r="E34" s="34">
        <f>SUM(E35:E37)</f>
        <v>502420.70534000004</v>
      </c>
      <c r="F34" s="34">
        <f>SUM(F35:F37)</f>
        <v>150199.43599999999</v>
      </c>
      <c r="G34" s="23"/>
      <c r="H34" s="26">
        <v>43831</v>
      </c>
      <c r="I34" s="27" t="s">
        <v>17</v>
      </c>
      <c r="J34" s="28">
        <v>44063</v>
      </c>
    </row>
    <row r="35" spans="1:10" ht="15.75" x14ac:dyDescent="0.2">
      <c r="A35" s="9" t="s">
        <v>44</v>
      </c>
      <c r="B35" s="10" t="s">
        <v>21</v>
      </c>
      <c r="C35" s="10" t="s">
        <v>14</v>
      </c>
      <c r="D35" s="17">
        <v>501920.97869000002</v>
      </c>
      <c r="E35" s="17">
        <v>369510.30634000001</v>
      </c>
      <c r="F35" s="17">
        <v>16082.4</v>
      </c>
      <c r="G35" s="23"/>
      <c r="H35" s="20">
        <v>43831</v>
      </c>
      <c r="I35" s="24" t="s">
        <v>17</v>
      </c>
      <c r="J35" s="25">
        <v>44063</v>
      </c>
    </row>
    <row r="36" spans="1:10" ht="15.75" x14ac:dyDescent="0.2">
      <c r="A36" s="9" t="s">
        <v>45</v>
      </c>
      <c r="B36" s="10" t="s">
        <v>21</v>
      </c>
      <c r="C36" s="10" t="s">
        <v>16</v>
      </c>
      <c r="D36" s="17">
        <v>116646.42965999999</v>
      </c>
      <c r="E36" s="17">
        <v>71528.899999999994</v>
      </c>
      <c r="F36" s="17">
        <v>71528.899999999994</v>
      </c>
      <c r="G36" s="23"/>
      <c r="H36" s="20">
        <v>43831</v>
      </c>
      <c r="I36" s="24" t="s">
        <v>17</v>
      </c>
      <c r="J36" s="25">
        <v>44063</v>
      </c>
    </row>
    <row r="37" spans="1:10" ht="15.75" x14ac:dyDescent="0.2">
      <c r="A37" s="9" t="s">
        <v>46</v>
      </c>
      <c r="B37" s="10" t="s">
        <v>21</v>
      </c>
      <c r="C37" s="10" t="s">
        <v>12</v>
      </c>
      <c r="D37" s="17">
        <v>85194.392000000007</v>
      </c>
      <c r="E37" s="17">
        <v>61381.499000000003</v>
      </c>
      <c r="F37" s="17">
        <v>62588.135999999999</v>
      </c>
      <c r="G37" s="23"/>
      <c r="H37" s="20">
        <v>43831</v>
      </c>
      <c r="I37" s="24" t="s">
        <v>17</v>
      </c>
      <c r="J37" s="25">
        <v>44063</v>
      </c>
    </row>
    <row r="38" spans="1:10" ht="15.75" x14ac:dyDescent="0.2">
      <c r="A38" s="32" t="s">
        <v>47</v>
      </c>
      <c r="B38" s="33" t="s">
        <v>23</v>
      </c>
      <c r="C38" s="33" t="s">
        <v>15</v>
      </c>
      <c r="D38" s="34">
        <f>SUM(D39:D40)</f>
        <v>5032.43</v>
      </c>
      <c r="E38" s="34">
        <f>SUM(E39:E40)</f>
        <v>4359.8999999999996</v>
      </c>
      <c r="F38" s="34">
        <f>SUM(F39:F40)</f>
        <v>4359.8999999999996</v>
      </c>
      <c r="G38" s="23"/>
      <c r="H38" s="26">
        <v>43831</v>
      </c>
      <c r="I38" s="27" t="s">
        <v>17</v>
      </c>
      <c r="J38" s="28">
        <v>44063</v>
      </c>
    </row>
    <row r="39" spans="1:10" ht="15.75" x14ac:dyDescent="0.2">
      <c r="A39" s="9" t="s">
        <v>48</v>
      </c>
      <c r="B39" s="10" t="s">
        <v>23</v>
      </c>
      <c r="C39" s="10" t="s">
        <v>12</v>
      </c>
      <c r="D39" s="17">
        <v>1360.93</v>
      </c>
      <c r="E39" s="17">
        <v>1188.4000000000001</v>
      </c>
      <c r="F39" s="17">
        <v>1188.4000000000001</v>
      </c>
      <c r="G39" s="23"/>
      <c r="H39" s="20">
        <v>43831</v>
      </c>
      <c r="I39" s="24" t="s">
        <v>17</v>
      </c>
      <c r="J39" s="25">
        <v>44063</v>
      </c>
    </row>
    <row r="40" spans="1:10" ht="15.75" x14ac:dyDescent="0.2">
      <c r="A40" s="9" t="s">
        <v>49</v>
      </c>
      <c r="B40" s="10" t="s">
        <v>23</v>
      </c>
      <c r="C40" s="10" t="s">
        <v>21</v>
      </c>
      <c r="D40" s="17">
        <v>3671.5</v>
      </c>
      <c r="E40" s="17">
        <v>3171.5</v>
      </c>
      <c r="F40" s="17">
        <v>3171.5</v>
      </c>
      <c r="G40" s="23"/>
      <c r="H40" s="20">
        <v>43831</v>
      </c>
      <c r="I40" s="24" t="s">
        <v>17</v>
      </c>
      <c r="J40" s="25">
        <v>44063</v>
      </c>
    </row>
    <row r="41" spans="1:10" ht="15.75" x14ac:dyDescent="0.2">
      <c r="A41" s="32" t="s">
        <v>50</v>
      </c>
      <c r="B41" s="33" t="s">
        <v>25</v>
      </c>
      <c r="C41" s="33" t="s">
        <v>15</v>
      </c>
      <c r="D41" s="34">
        <f>SUM(D42:D46)</f>
        <v>1212460.5512000001</v>
      </c>
      <c r="E41" s="34">
        <f>SUM(E42:E46)</f>
        <v>1197033.45</v>
      </c>
      <c r="F41" s="34">
        <f>SUM(F42:F46)</f>
        <v>1201119.1080799999</v>
      </c>
      <c r="G41" s="23"/>
      <c r="H41" s="26">
        <v>43831</v>
      </c>
      <c r="I41" s="27" t="s">
        <v>17</v>
      </c>
      <c r="J41" s="28">
        <v>44063</v>
      </c>
    </row>
    <row r="42" spans="1:10" ht="15.75" x14ac:dyDescent="0.2">
      <c r="A42" s="9" t="s">
        <v>51</v>
      </c>
      <c r="B42" s="10" t="s">
        <v>25</v>
      </c>
      <c r="C42" s="10" t="s">
        <v>14</v>
      </c>
      <c r="D42" s="17">
        <v>504203.6974</v>
      </c>
      <c r="E42" s="17">
        <v>467366.8</v>
      </c>
      <c r="F42" s="17">
        <v>467366.8</v>
      </c>
      <c r="G42" s="23"/>
      <c r="H42" s="20">
        <v>43831</v>
      </c>
      <c r="I42" s="24" t="s">
        <v>17</v>
      </c>
      <c r="J42" s="25">
        <v>44063</v>
      </c>
    </row>
    <row r="43" spans="1:10" ht="15.75" x14ac:dyDescent="0.2">
      <c r="A43" s="9" t="s">
        <v>52</v>
      </c>
      <c r="B43" s="10" t="s">
        <v>25</v>
      </c>
      <c r="C43" s="10" t="s">
        <v>16</v>
      </c>
      <c r="D43" s="17">
        <v>527254.24199999997</v>
      </c>
      <c r="E43" s="17">
        <v>550515.55000000005</v>
      </c>
      <c r="F43" s="17">
        <v>550337.10808000003</v>
      </c>
      <c r="G43" s="23"/>
      <c r="H43" s="20">
        <v>43831</v>
      </c>
      <c r="I43" s="24" t="s">
        <v>17</v>
      </c>
      <c r="J43" s="25">
        <v>44063</v>
      </c>
    </row>
    <row r="44" spans="1:10" ht="15.75" x14ac:dyDescent="0.2">
      <c r="A44" s="9" t="s">
        <v>53</v>
      </c>
      <c r="B44" s="10" t="s">
        <v>25</v>
      </c>
      <c r="C44" s="10" t="s">
        <v>12</v>
      </c>
      <c r="D44" s="17">
        <v>102246.78479999999</v>
      </c>
      <c r="E44" s="17">
        <v>93781.2</v>
      </c>
      <c r="F44" s="17">
        <v>98045.3</v>
      </c>
      <c r="G44" s="23"/>
      <c r="H44" s="20">
        <v>43831</v>
      </c>
      <c r="I44" s="24" t="s">
        <v>17</v>
      </c>
      <c r="J44" s="25">
        <v>44063</v>
      </c>
    </row>
    <row r="45" spans="1:10" ht="15.75" x14ac:dyDescent="0.2">
      <c r="A45" s="9" t="s">
        <v>54</v>
      </c>
      <c r="B45" s="10" t="s">
        <v>25</v>
      </c>
      <c r="C45" s="10" t="s">
        <v>25</v>
      </c>
      <c r="D45" s="17">
        <v>20755.789000000001</v>
      </c>
      <c r="E45" s="17">
        <v>29051.9</v>
      </c>
      <c r="F45" s="17">
        <v>29051.9</v>
      </c>
      <c r="G45" s="23"/>
      <c r="H45" s="20">
        <v>43831</v>
      </c>
      <c r="I45" s="24" t="s">
        <v>17</v>
      </c>
      <c r="J45" s="25">
        <v>44063</v>
      </c>
    </row>
    <row r="46" spans="1:10" ht="15.75" x14ac:dyDescent="0.2">
      <c r="A46" s="9" t="s">
        <v>55</v>
      </c>
      <c r="B46" s="10" t="s">
        <v>25</v>
      </c>
      <c r="C46" s="10" t="s">
        <v>34</v>
      </c>
      <c r="D46" s="17">
        <v>58000.038</v>
      </c>
      <c r="E46" s="17">
        <v>56318</v>
      </c>
      <c r="F46" s="17">
        <v>56318</v>
      </c>
      <c r="G46" s="23"/>
      <c r="H46" s="20">
        <v>43831</v>
      </c>
      <c r="I46" s="24" t="s">
        <v>17</v>
      </c>
      <c r="J46" s="25">
        <v>44063</v>
      </c>
    </row>
    <row r="47" spans="1:10" ht="15.75" x14ac:dyDescent="0.2">
      <c r="A47" s="32" t="s">
        <v>56</v>
      </c>
      <c r="B47" s="33" t="s">
        <v>39</v>
      </c>
      <c r="C47" s="33" t="s">
        <v>15</v>
      </c>
      <c r="D47" s="34">
        <f>SUM(D48:D49)</f>
        <v>168995.65925</v>
      </c>
      <c r="E47" s="34">
        <f>SUM(E48:E49)</f>
        <v>143982.5</v>
      </c>
      <c r="F47" s="34">
        <f>SUM(F48:F49)</f>
        <v>120484.29999999999</v>
      </c>
      <c r="G47" s="23"/>
      <c r="H47" s="26">
        <v>43831</v>
      </c>
      <c r="I47" s="27" t="s">
        <v>17</v>
      </c>
      <c r="J47" s="28">
        <v>44063</v>
      </c>
    </row>
    <row r="48" spans="1:10" ht="15.75" x14ac:dyDescent="0.2">
      <c r="A48" s="9" t="s">
        <v>57</v>
      </c>
      <c r="B48" s="10" t="s">
        <v>39</v>
      </c>
      <c r="C48" s="10" t="s">
        <v>14</v>
      </c>
      <c r="D48" s="17">
        <v>161237.29084999999</v>
      </c>
      <c r="E48" s="17">
        <v>136245.1</v>
      </c>
      <c r="F48" s="17">
        <v>112746.9</v>
      </c>
      <c r="G48" s="23"/>
      <c r="H48" s="20">
        <v>43831</v>
      </c>
      <c r="I48" s="24" t="s">
        <v>17</v>
      </c>
      <c r="J48" s="25">
        <v>44063</v>
      </c>
    </row>
    <row r="49" spans="1:10" ht="15.75" x14ac:dyDescent="0.2">
      <c r="A49" s="9" t="s">
        <v>58</v>
      </c>
      <c r="B49" s="10" t="s">
        <v>39</v>
      </c>
      <c r="C49" s="10" t="s">
        <v>19</v>
      </c>
      <c r="D49" s="17">
        <v>7758.3684000000003</v>
      </c>
      <c r="E49" s="17">
        <v>7737.4</v>
      </c>
      <c r="F49" s="17">
        <v>7737.4</v>
      </c>
      <c r="G49" s="23"/>
      <c r="H49" s="20">
        <v>43831</v>
      </c>
      <c r="I49" s="24" t="s">
        <v>17</v>
      </c>
      <c r="J49" s="25">
        <v>44063</v>
      </c>
    </row>
    <row r="50" spans="1:10" ht="15.75" x14ac:dyDescent="0.2">
      <c r="A50" s="32" t="s">
        <v>59</v>
      </c>
      <c r="B50" s="33" t="s">
        <v>36</v>
      </c>
      <c r="C50" s="33" t="s">
        <v>15</v>
      </c>
      <c r="D50" s="34">
        <f>SUM(D51:D53)</f>
        <v>90082.344620000003</v>
      </c>
      <c r="E50" s="34">
        <f>SUM(E51:E53)</f>
        <v>48380.954109999999</v>
      </c>
      <c r="F50" s="34">
        <f>SUM(F51:F53)</f>
        <v>47269.281360000001</v>
      </c>
      <c r="G50" s="23"/>
      <c r="H50" s="26">
        <v>43831</v>
      </c>
      <c r="I50" s="27" t="s">
        <v>17</v>
      </c>
      <c r="J50" s="28">
        <v>44063</v>
      </c>
    </row>
    <row r="51" spans="1:10" ht="15.75" x14ac:dyDescent="0.2">
      <c r="A51" s="9" t="s">
        <v>60</v>
      </c>
      <c r="B51" s="10" t="s">
        <v>36</v>
      </c>
      <c r="C51" s="10" t="s">
        <v>14</v>
      </c>
      <c r="D51" s="17">
        <v>1674.07</v>
      </c>
      <c r="E51" s="17">
        <v>1236</v>
      </c>
      <c r="F51" s="17">
        <v>1236</v>
      </c>
      <c r="G51" s="23"/>
      <c r="H51" s="20">
        <v>43831</v>
      </c>
      <c r="I51" s="24" t="s">
        <v>17</v>
      </c>
      <c r="J51" s="25">
        <v>44063</v>
      </c>
    </row>
    <row r="52" spans="1:10" ht="15.75" x14ac:dyDescent="0.2">
      <c r="A52" s="9" t="s">
        <v>61</v>
      </c>
      <c r="B52" s="10" t="s">
        <v>36</v>
      </c>
      <c r="C52" s="10" t="s">
        <v>12</v>
      </c>
      <c r="D52" s="17">
        <v>50878.429920000002</v>
      </c>
      <c r="E52" s="17">
        <v>30192.454109999999</v>
      </c>
      <c r="F52" s="17">
        <v>30163.681359999999</v>
      </c>
      <c r="G52" s="23"/>
      <c r="H52" s="20">
        <v>43831</v>
      </c>
      <c r="I52" s="24" t="s">
        <v>17</v>
      </c>
      <c r="J52" s="25">
        <v>44063</v>
      </c>
    </row>
    <row r="53" spans="1:10" ht="15.75" x14ac:dyDescent="0.2">
      <c r="A53" s="9" t="s">
        <v>62</v>
      </c>
      <c r="B53" s="10" t="s">
        <v>36</v>
      </c>
      <c r="C53" s="10" t="s">
        <v>19</v>
      </c>
      <c r="D53" s="17">
        <v>37529.844700000001</v>
      </c>
      <c r="E53" s="17">
        <v>16952.5</v>
      </c>
      <c r="F53" s="17">
        <v>15869.6</v>
      </c>
      <c r="G53" s="23"/>
      <c r="H53" s="20">
        <v>43831</v>
      </c>
      <c r="I53" s="24" t="s">
        <v>17</v>
      </c>
      <c r="J53" s="25">
        <v>44063</v>
      </c>
    </row>
    <row r="54" spans="1:10" ht="15.75" x14ac:dyDescent="0.2">
      <c r="A54" s="32" t="s">
        <v>63</v>
      </c>
      <c r="B54" s="33" t="s">
        <v>27</v>
      </c>
      <c r="C54" s="33" t="s">
        <v>15</v>
      </c>
      <c r="D54" s="34">
        <f>SUM(D55:D57)</f>
        <v>71294.194999999992</v>
      </c>
      <c r="E54" s="34">
        <f>SUM(E55:E57)</f>
        <v>58709.7</v>
      </c>
      <c r="F54" s="34">
        <f>SUM(F55:F57)</f>
        <v>58709.7</v>
      </c>
      <c r="G54" s="23"/>
      <c r="H54" s="26">
        <v>43831</v>
      </c>
      <c r="I54" s="27" t="s">
        <v>17</v>
      </c>
      <c r="J54" s="28">
        <v>44063</v>
      </c>
    </row>
    <row r="55" spans="1:10" ht="15.75" x14ac:dyDescent="0.2">
      <c r="A55" s="9" t="s">
        <v>64</v>
      </c>
      <c r="B55" s="10" t="s">
        <v>27</v>
      </c>
      <c r="C55" s="10" t="s">
        <v>14</v>
      </c>
      <c r="D55" s="17">
        <v>54287.866999999998</v>
      </c>
      <c r="E55" s="17">
        <v>44528.5</v>
      </c>
      <c r="F55" s="17">
        <v>44528.5</v>
      </c>
      <c r="G55" s="23"/>
      <c r="H55" s="20">
        <v>43831</v>
      </c>
      <c r="I55" s="24" t="s">
        <v>17</v>
      </c>
      <c r="J55" s="25">
        <v>44063</v>
      </c>
    </row>
    <row r="56" spans="1:10" ht="15.75" x14ac:dyDescent="0.2">
      <c r="A56" s="9" t="s">
        <v>65</v>
      </c>
      <c r="B56" s="10" t="s">
        <v>27</v>
      </c>
      <c r="C56" s="10" t="s">
        <v>16</v>
      </c>
      <c r="D56" s="17">
        <v>13536.794</v>
      </c>
      <c r="E56" s="17">
        <v>11022.7</v>
      </c>
      <c r="F56" s="17">
        <v>11022.7</v>
      </c>
      <c r="G56" s="23"/>
      <c r="H56" s="20">
        <v>43831</v>
      </c>
      <c r="I56" s="24" t="s">
        <v>17</v>
      </c>
      <c r="J56" s="25">
        <v>44063</v>
      </c>
    </row>
    <row r="57" spans="1:10" ht="15.75" x14ac:dyDescent="0.2">
      <c r="A57" s="9" t="s">
        <v>66</v>
      </c>
      <c r="B57" s="10" t="s">
        <v>27</v>
      </c>
      <c r="C57" s="10" t="s">
        <v>21</v>
      </c>
      <c r="D57" s="17">
        <v>3469.5340000000001</v>
      </c>
      <c r="E57" s="17">
        <v>3158.5</v>
      </c>
      <c r="F57" s="17">
        <v>3158.5</v>
      </c>
      <c r="G57" s="23"/>
      <c r="H57" s="20">
        <v>43831</v>
      </c>
      <c r="I57" s="24" t="s">
        <v>17</v>
      </c>
      <c r="J57" s="25">
        <v>44063</v>
      </c>
    </row>
    <row r="58" spans="1:10" ht="15.75" x14ac:dyDescent="0.2">
      <c r="A58" s="32" t="s">
        <v>69</v>
      </c>
      <c r="B58" s="33" t="s">
        <v>15</v>
      </c>
      <c r="C58" s="33" t="s">
        <v>15</v>
      </c>
      <c r="D58" s="34">
        <v>0</v>
      </c>
      <c r="E58" s="34">
        <v>25300</v>
      </c>
      <c r="F58" s="34">
        <v>48900</v>
      </c>
      <c r="G58" s="23"/>
      <c r="H58" s="26">
        <v>43831</v>
      </c>
      <c r="I58" s="27" t="s">
        <v>17</v>
      </c>
      <c r="J58" s="28">
        <v>44063</v>
      </c>
    </row>
    <row r="59" spans="1:10" ht="15.75" x14ac:dyDescent="0.2">
      <c r="A59" s="35" t="s">
        <v>70</v>
      </c>
      <c r="B59" s="36" t="s">
        <v>67</v>
      </c>
      <c r="C59" s="36" t="s">
        <v>67</v>
      </c>
      <c r="D59" s="37">
        <f>D16+D25+D27+D30+D34+D38+D41+D47+D50+D54+D58</f>
        <v>2636544.6611600001</v>
      </c>
      <c r="E59" s="37">
        <f>E16+E25+E27+E30+E34+E38+E41+E47+E50+E54+E58</f>
        <v>2300255.72645</v>
      </c>
      <c r="F59" s="37">
        <f>F16+F25+F27+F30+F34+F38+F41+F47+F50+F54+F58</f>
        <v>1950678.1204399997</v>
      </c>
      <c r="G59" s="23"/>
      <c r="H59" s="26">
        <v>43831</v>
      </c>
      <c r="I59" s="27" t="s">
        <v>17</v>
      </c>
      <c r="J59" s="28">
        <v>44063</v>
      </c>
    </row>
    <row r="60" spans="1:10" x14ac:dyDescent="0.2">
      <c r="E60" s="12"/>
      <c r="F60" s="12"/>
      <c r="G60" s="12"/>
    </row>
    <row r="62" spans="1:10" x14ac:dyDescent="0.2">
      <c r="D62" s="13"/>
      <c r="E62" s="13"/>
      <c r="F62" s="13"/>
      <c r="G62" s="13"/>
    </row>
    <row r="63" spans="1:10" x14ac:dyDescent="0.2">
      <c r="D63" s="13"/>
      <c r="E63" s="13"/>
      <c r="F63" s="13"/>
      <c r="G63" s="13"/>
    </row>
  </sheetData>
  <mergeCells count="4">
    <mergeCell ref="A11:F11"/>
    <mergeCell ref="A12:F12"/>
    <mergeCell ref="B14:C14"/>
    <mergeCell ref="B15:C15"/>
  </mergeCells>
  <pageMargins left="0.54" right="0.17" top="0.52" bottom="0.32" header="0.5" footer="0.24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2020-11-20T10:53:00Z</cp:lastPrinted>
  <dcterms:created xsi:type="dcterms:W3CDTF">1996-10-08T23:32:33Z</dcterms:created>
  <dcterms:modified xsi:type="dcterms:W3CDTF">2020-11-20T10:53:03Z</dcterms:modified>
</cp:coreProperties>
</file>